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orpocaldasmzls1-my.sharepoint.com/personal/luzgonzalez_corpocaldas_gov_co/Documents/CORPOCALDAS/10. ADMINISTRATIVOS E INFORMES INTERNOS/CONTRATACIONES/TRC DE LA CORPORACION/TRC 2026/Ricardo Alarcon/"/>
    </mc:Choice>
  </mc:AlternateContent>
  <xr:revisionPtr revIDLastSave="94" documentId="13_ncr:1_{6EA7C35C-DBAA-43B4-BA77-D58C4CEAFA3F}" xr6:coauthVersionLast="47" xr6:coauthVersionMax="47" xr10:uidLastSave="{67FCD095-D218-4289-85EB-37D0B1300B03}"/>
  <bookViews>
    <workbookView xWindow="-120" yWindow="-120" windowWidth="20730" windowHeight="11040" xr2:uid="{00000000-000D-0000-FFFF-FFFF00000000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fOV5UQfwxco9va0qidBelv8AX1A=="/>
    </ext>
  </extLst>
</workbook>
</file>

<file path=xl/calcChain.xml><?xml version="1.0" encoding="utf-8"?>
<calcChain xmlns="http://schemas.openxmlformats.org/spreadsheetml/2006/main">
  <c r="D16" i="1" l="1"/>
  <c r="D15" i="1"/>
  <c r="G11" i="1" l="1"/>
  <c r="G12" i="1" s="1"/>
  <c r="G13" i="1" s="1"/>
  <c r="G14" i="1" s="1"/>
  <c r="G15" i="1" s="1"/>
  <c r="G10" i="1"/>
  <c r="F20" i="1"/>
  <c r="D14" i="1" l="1"/>
  <c r="D13" i="1"/>
  <c r="D12" i="1"/>
  <c r="D10" i="1"/>
  <c r="B19" i="1" l="1"/>
  <c r="D11" i="1"/>
  <c r="D22" i="1" s="1"/>
</calcChain>
</file>

<file path=xl/sharedStrings.xml><?xml version="1.0" encoding="utf-8"?>
<sst xmlns="http://schemas.openxmlformats.org/spreadsheetml/2006/main" count="12" uniqueCount="12">
  <si>
    <t>CONTRATO DE PRESTACIÓN DE SERVICIOS</t>
  </si>
  <si>
    <t>Periodo</t>
  </si>
  <si>
    <t>Honorarios</t>
  </si>
  <si>
    <t>Gastos de Viaje y/o desplazamiento</t>
  </si>
  <si>
    <t xml:space="preserve">Pago Mensual </t>
  </si>
  <si>
    <t>Total Honorarios</t>
  </si>
  <si>
    <t>Total Viáticos</t>
  </si>
  <si>
    <t>Total General</t>
  </si>
  <si>
    <t>Avance físico y financiero</t>
  </si>
  <si>
    <t>Profesional Grado 12</t>
  </si>
  <si>
    <t>Objeto: Prestación de servicios profesionales para apoyar la gestión, seguimiento y fortalecimiento de la planeación institucional de la Corporación Autónoma Regional de Caldas, en articulación con el Sistema de Gestión Integrado SGI y en el marco del Modelo Integrado de Planeación y Gestión MIPG.</t>
  </si>
  <si>
    <t>TRC-2025-0535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</si>
</sst>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_);[Red]\(&quot;$&quot;\ #,##0\)"/>
    <numFmt numFmtId="165" formatCode="&quot;$&quot;\ #,##0"/>
    <numFmt numFmtId="166" formatCode="_-&quot;$&quot;\ * #,##0_-;\-&quot;$&quot;\ * #,##0_-;_-&quot;$&quot;\ * &quot;-&quot;??_-;_-@_-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92D05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165" fontId="2" fillId="0" borderId="1" xfId="0" applyNumberFormat="1" applyFont="1" applyBorder="1"/>
    <xf numFmtId="0" fontId="1" fillId="2" borderId="2" xfId="0" applyFont="1" applyFill="1" applyBorder="1"/>
    <xf numFmtId="0" fontId="2" fillId="2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164" fontId="4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164" fontId="2" fillId="0" borderId="0" xfId="0" applyNumberFormat="1" applyFont="1"/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/>
    <xf numFmtId="0" fontId="1" fillId="3" borderId="5" xfId="0" applyFont="1" applyFill="1" applyBorder="1"/>
    <xf numFmtId="165" fontId="2" fillId="0" borderId="6" xfId="0" applyNumberFormat="1" applyFont="1" applyBorder="1"/>
    <xf numFmtId="165" fontId="2" fillId="0" borderId="5" xfId="0" applyNumberFormat="1" applyFont="1" applyBorder="1"/>
    <xf numFmtId="0" fontId="1" fillId="0" borderId="6" xfId="0" applyFont="1" applyBorder="1" applyAlignment="1">
      <alignment horizontal="left" vertical="center"/>
    </xf>
    <xf numFmtId="165" fontId="6" fillId="0" borderId="6" xfId="0" applyNumberFormat="1" applyFont="1" applyBorder="1"/>
    <xf numFmtId="165" fontId="6" fillId="0" borderId="5" xfId="0" applyNumberFormat="1" applyFont="1" applyBorder="1"/>
    <xf numFmtId="0" fontId="1" fillId="0" borderId="2" xfId="0" applyFont="1" applyBorder="1" applyAlignment="1">
      <alignment horizontal="left" vertical="center"/>
    </xf>
    <xf numFmtId="165" fontId="2" fillId="0" borderId="2" xfId="0" applyNumberFormat="1" applyFont="1" applyBorder="1"/>
    <xf numFmtId="165" fontId="0" fillId="0" borderId="0" xfId="0" applyNumberFormat="1"/>
    <xf numFmtId="10" fontId="3" fillId="0" borderId="0" xfId="1" applyNumberFormat="1" applyFont="1"/>
    <xf numFmtId="10" fontId="2" fillId="0" borderId="0" xfId="1" applyNumberFormat="1" applyFont="1"/>
    <xf numFmtId="10" fontId="4" fillId="0" borderId="0" xfId="1" applyNumberFormat="1" applyFont="1" applyAlignment="1">
      <alignment horizontal="right" vertical="center" wrapText="1"/>
    </xf>
    <xf numFmtId="10" fontId="0" fillId="0" borderId="0" xfId="1" applyNumberFormat="1" applyFont="1"/>
    <xf numFmtId="0" fontId="0" fillId="0" borderId="0" xfId="0" quotePrefix="1"/>
    <xf numFmtId="17" fontId="0" fillId="0" borderId="0" xfId="0" quotePrefix="1" applyNumberFormat="1"/>
    <xf numFmtId="0" fontId="6" fillId="0" borderId="0" xfId="0" applyFont="1"/>
    <xf numFmtId="44" fontId="0" fillId="0" borderId="0" xfId="2" applyFont="1"/>
    <xf numFmtId="44" fontId="0" fillId="0" borderId="0" xfId="0" applyNumberFormat="1"/>
    <xf numFmtId="166" fontId="0" fillId="0" borderId="0" xfId="2" applyNumberFormat="1" applyFont="1"/>
    <xf numFmtId="0" fontId="2" fillId="0" borderId="2" xfId="0" applyFont="1" applyBorder="1" applyAlignment="1">
      <alignment horizontal="center" vertical="center"/>
    </xf>
    <xf numFmtId="0" fontId="8" fillId="0" borderId="0" xfId="0" applyFont="1"/>
    <xf numFmtId="165" fontId="9" fillId="4" borderId="1" xfId="0" applyNumberFormat="1" applyFont="1" applyFill="1" applyBorder="1"/>
    <xf numFmtId="44" fontId="3" fillId="0" borderId="0" xfId="2" applyFont="1"/>
    <xf numFmtId="0" fontId="7" fillId="0" borderId="0" xfId="0" applyFont="1" applyAlignment="1">
      <alignment horizontal="left" vertical="top" wrapText="1"/>
    </xf>
    <xf numFmtId="0" fontId="0" fillId="0" borderId="0" xfId="0"/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8"/>
  <sheetViews>
    <sheetView tabSelected="1" topLeftCell="A10" workbookViewId="0">
      <selection activeCell="H18" sqref="H18"/>
    </sheetView>
  </sheetViews>
  <sheetFormatPr baseColWidth="10" defaultColWidth="14.42578125" defaultRowHeight="15" customHeight="1" x14ac:dyDescent="0.25"/>
  <cols>
    <col min="1" max="1" width="17.140625" customWidth="1"/>
    <col min="2" max="2" width="18.140625" customWidth="1"/>
    <col min="3" max="3" width="20.140625" customWidth="1"/>
    <col min="4" max="4" width="19.140625" customWidth="1"/>
    <col min="5" max="5" width="4.5703125" customWidth="1"/>
    <col min="6" max="6" width="8.85546875" hidden="1" customWidth="1"/>
    <col min="7" max="7" width="7.140625" hidden="1" customWidth="1"/>
    <col min="8" max="8" width="22.5703125" customWidth="1"/>
    <col min="9" max="9" width="15.28515625" customWidth="1"/>
    <col min="10" max="10" width="16.7109375" customWidth="1"/>
    <col min="11" max="25" width="10.7109375" customWidth="1"/>
  </cols>
  <sheetData>
    <row r="1" spans="1:10" ht="14.25" customHeight="1" x14ac:dyDescent="0.25">
      <c r="A1" s="35" t="s">
        <v>0</v>
      </c>
    </row>
    <row r="2" spans="1:10" ht="14.25" customHeight="1" x14ac:dyDescent="0.25">
      <c r="A2" s="35" t="s">
        <v>11</v>
      </c>
    </row>
    <row r="3" spans="1:10" ht="14.25" customHeight="1" x14ac:dyDescent="0.25">
      <c r="A3" s="30"/>
    </row>
    <row r="4" spans="1:10" ht="14.25" customHeight="1" x14ac:dyDescent="0.25">
      <c r="A4" s="1"/>
    </row>
    <row r="5" spans="1:10" ht="61.5" customHeight="1" x14ac:dyDescent="0.25">
      <c r="A5" s="38" t="s">
        <v>10</v>
      </c>
      <c r="B5" s="39"/>
      <c r="C5" s="39"/>
      <c r="D5" s="39"/>
    </row>
    <row r="6" spans="1:10" ht="14.25" customHeight="1" x14ac:dyDescent="0.25"/>
    <row r="7" spans="1:10" ht="14.25" customHeight="1" x14ac:dyDescent="0.25"/>
    <row r="8" spans="1:10" ht="14.25" customHeight="1" x14ac:dyDescent="0.25">
      <c r="A8" s="3" t="s">
        <v>9</v>
      </c>
      <c r="B8" s="4"/>
      <c r="C8" s="4"/>
      <c r="D8" s="4"/>
    </row>
    <row r="9" spans="1:10" ht="53.25" customHeight="1" x14ac:dyDescent="0.25">
      <c r="A9" s="5" t="s">
        <v>1</v>
      </c>
      <c r="B9" s="5" t="s">
        <v>2</v>
      </c>
      <c r="C9" s="6" t="s">
        <v>3</v>
      </c>
      <c r="D9" s="5" t="s">
        <v>4</v>
      </c>
      <c r="F9" t="s">
        <v>8</v>
      </c>
      <c r="H9" s="31"/>
      <c r="I9" s="31"/>
      <c r="J9" s="32"/>
    </row>
    <row r="10" spans="1:10" ht="14.25" customHeight="1" x14ac:dyDescent="0.25">
      <c r="A10" s="7">
        <v>1</v>
      </c>
      <c r="B10" s="2">
        <v>8557333</v>
      </c>
      <c r="C10" s="2"/>
      <c r="D10" s="2">
        <f t="shared" ref="D10:D16" si="0">+C10+B10</f>
        <v>8557333</v>
      </c>
      <c r="F10" s="24">
        <v>0.16600000000000001</v>
      </c>
      <c r="G10" s="26">
        <f>F10</f>
        <v>0.16600000000000001</v>
      </c>
      <c r="H10" s="37"/>
      <c r="I10" s="29"/>
    </row>
    <row r="11" spans="1:10" ht="14.25" customHeight="1" x14ac:dyDescent="0.25">
      <c r="A11" s="7">
        <v>2</v>
      </c>
      <c r="B11" s="2">
        <v>6610000</v>
      </c>
      <c r="C11" s="2"/>
      <c r="D11" s="2">
        <f t="shared" si="0"/>
        <v>6610000</v>
      </c>
      <c r="F11" s="24">
        <v>0.16600000000000001</v>
      </c>
      <c r="G11" s="26">
        <f>F10+F11</f>
        <v>0.33200000000000002</v>
      </c>
      <c r="H11" s="31"/>
      <c r="I11" s="28"/>
    </row>
    <row r="12" spans="1:10" ht="14.25" customHeight="1" x14ac:dyDescent="0.25">
      <c r="A12" s="7">
        <v>3</v>
      </c>
      <c r="B12" s="2">
        <v>6610000</v>
      </c>
      <c r="C12" s="2"/>
      <c r="D12" s="2">
        <f t="shared" si="0"/>
        <v>6610000</v>
      </c>
      <c r="F12" s="24">
        <v>0.16600000000000001</v>
      </c>
      <c r="G12" s="26">
        <f>G11+F12</f>
        <v>0.498</v>
      </c>
      <c r="H12" s="27"/>
      <c r="I12" s="28"/>
    </row>
    <row r="13" spans="1:10" ht="14.25" customHeight="1" x14ac:dyDescent="0.25">
      <c r="A13" s="7">
        <v>4</v>
      </c>
      <c r="B13" s="2">
        <v>6610000</v>
      </c>
      <c r="C13" s="2"/>
      <c r="D13" s="2">
        <f t="shared" si="0"/>
        <v>6610000</v>
      </c>
      <c r="F13" s="24">
        <v>0.16600000000000001</v>
      </c>
      <c r="G13" s="26">
        <f t="shared" ref="G13:G15" si="1">G12+F13</f>
        <v>0.66400000000000003</v>
      </c>
      <c r="H13" s="27"/>
      <c r="I13" s="28"/>
    </row>
    <row r="14" spans="1:10" ht="14.25" customHeight="1" x14ac:dyDescent="0.25">
      <c r="A14" s="7">
        <v>5</v>
      </c>
      <c r="B14" s="2">
        <v>6610000</v>
      </c>
      <c r="C14" s="2"/>
      <c r="D14" s="2">
        <f t="shared" si="0"/>
        <v>6610000</v>
      </c>
      <c r="F14" s="24">
        <v>0.16600000000000001</v>
      </c>
      <c r="G14" s="26">
        <f t="shared" si="1"/>
        <v>0.83000000000000007</v>
      </c>
      <c r="H14" s="27"/>
      <c r="I14" s="28"/>
    </row>
    <row r="15" spans="1:10" ht="14.25" customHeight="1" x14ac:dyDescent="0.25">
      <c r="A15" s="7">
        <v>6</v>
      </c>
      <c r="B15" s="2">
        <v>6610000</v>
      </c>
      <c r="C15" s="2"/>
      <c r="D15" s="2">
        <f t="shared" si="0"/>
        <v>6610000</v>
      </c>
      <c r="F15" s="24">
        <v>0.17</v>
      </c>
      <c r="G15" s="26">
        <f t="shared" si="1"/>
        <v>1</v>
      </c>
      <c r="H15" s="27"/>
      <c r="I15" s="28"/>
    </row>
    <row r="16" spans="1:10" ht="14.25" customHeight="1" x14ac:dyDescent="0.25">
      <c r="A16" s="7">
        <v>7</v>
      </c>
      <c r="B16" s="2">
        <v>6610000</v>
      </c>
      <c r="C16" s="2"/>
      <c r="D16" s="2">
        <f t="shared" si="0"/>
        <v>6610000</v>
      </c>
      <c r="F16" s="8"/>
      <c r="G16" s="9"/>
    </row>
    <row r="17" spans="1:8" ht="14.25" customHeight="1" x14ac:dyDescent="0.25">
      <c r="A17" s="7"/>
      <c r="B17" s="2"/>
      <c r="C17" s="2"/>
      <c r="D17" s="2"/>
      <c r="G17" s="9"/>
      <c r="H17" s="11"/>
    </row>
    <row r="18" spans="1:8" ht="14.25" customHeight="1" x14ac:dyDescent="0.25">
      <c r="A18" s="34"/>
      <c r="B18" s="22"/>
      <c r="C18" s="17"/>
      <c r="D18" s="2"/>
      <c r="G18" s="9"/>
      <c r="H18" s="11"/>
    </row>
    <row r="19" spans="1:8" ht="14.25" customHeight="1" x14ac:dyDescent="0.25">
      <c r="A19" s="18" t="s">
        <v>5</v>
      </c>
      <c r="B19" s="19">
        <f>ROUND(SUM(B10:B17),0)</f>
        <v>48217333</v>
      </c>
      <c r="C19" s="17"/>
      <c r="D19" s="2"/>
      <c r="F19" s="23"/>
    </row>
    <row r="20" spans="1:8" ht="14.25" customHeight="1" x14ac:dyDescent="0.25">
      <c r="A20" s="18" t="s">
        <v>6</v>
      </c>
      <c r="B20" s="16"/>
      <c r="C20" s="20"/>
      <c r="D20" s="2"/>
      <c r="F20" s="25">
        <f>SUM(F10:F19)</f>
        <v>1</v>
      </c>
      <c r="G20" s="11"/>
      <c r="H20" s="25"/>
    </row>
    <row r="21" spans="1:8" ht="14.25" customHeight="1" x14ac:dyDescent="0.25">
      <c r="A21" s="21"/>
      <c r="B21" s="22"/>
      <c r="C21" s="20"/>
      <c r="D21" s="2"/>
      <c r="F21" s="12"/>
      <c r="G21" s="11"/>
    </row>
    <row r="22" spans="1:8" ht="14.25" customHeight="1" x14ac:dyDescent="0.3">
      <c r="A22" s="14"/>
      <c r="B22" s="13" t="s">
        <v>7</v>
      </c>
      <c r="C22" s="15"/>
      <c r="D22" s="36">
        <f>SUM(D10:D20)</f>
        <v>48217333</v>
      </c>
    </row>
    <row r="23" spans="1:8" ht="14.25" customHeight="1" x14ac:dyDescent="0.25">
      <c r="F23" s="10"/>
    </row>
    <row r="24" spans="1:8" ht="14.25" customHeight="1" x14ac:dyDescent="0.25"/>
    <row r="25" spans="1:8" ht="14.25" customHeight="1" x14ac:dyDescent="0.25">
      <c r="B25" s="33"/>
      <c r="C25" s="33"/>
      <c r="D25" s="23"/>
    </row>
    <row r="26" spans="1:8" ht="14.25" customHeight="1" x14ac:dyDescent="0.25">
      <c r="C26" s="31"/>
      <c r="D26" s="32"/>
    </row>
    <row r="27" spans="1:8" ht="14.25" customHeight="1" x14ac:dyDescent="0.25">
      <c r="B27" s="33"/>
      <c r="C27" s="33"/>
    </row>
    <row r="28" spans="1:8" ht="14.25" customHeight="1" x14ac:dyDescent="0.25">
      <c r="C28" s="32"/>
    </row>
    <row r="29" spans="1:8" ht="14.25" customHeight="1" x14ac:dyDescent="0.25"/>
    <row r="30" spans="1:8" ht="14.25" customHeight="1" x14ac:dyDescent="0.25"/>
    <row r="31" spans="1:8" ht="14.25" customHeight="1" x14ac:dyDescent="0.25"/>
    <row r="32" spans="1:8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</sheetData>
  <mergeCells count="1">
    <mergeCell ref="A5:D5"/>
  </mergeCells>
  <pageMargins left="1.0899999999999999" right="0.7" top="0.75" bottom="0.75" header="0" footer="0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Luz Piedad Gonzalez Largo</cp:lastModifiedBy>
  <cp:revision/>
  <cp:lastPrinted>2025-11-04T19:15:27Z</cp:lastPrinted>
  <dcterms:created xsi:type="dcterms:W3CDTF">2020-01-28T14:38:14Z</dcterms:created>
  <dcterms:modified xsi:type="dcterms:W3CDTF">2025-11-18T19:59:55Z</dcterms:modified>
  <cp:category/>
  <cp:contentStatus/>
</cp:coreProperties>
</file>